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BT-FV\SB-FV3\FV3-04\Ausschreibungen, sonstige Vergabe\Hilfsmittel\2026\2026-07-14 Version final\"/>
    </mc:Choice>
  </mc:AlternateContent>
  <xr:revisionPtr revIDLastSave="0" documentId="8_{4BA17C3F-F911-4B20-BF90-78110E58FBA3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TK Los 1" sheetId="1" r:id="rId1"/>
    <sheet name="Hinweise" sheetId="2" r:id="rId2"/>
  </sheets>
  <definedNames>
    <definedName name="_xlnm.Print_Titles" localSheetId="0">'STK Los 1'!$8:$8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9" i="1" l="1"/>
  <c r="J9" i="1" s="1"/>
  <c r="H35" i="1" l="1"/>
  <c r="J35" i="1" s="1"/>
  <c r="K35" i="1" s="1"/>
  <c r="H34" i="1"/>
  <c r="J34" i="1" s="1"/>
  <c r="K34" i="1" s="1"/>
  <c r="H33" i="1"/>
  <c r="J33" i="1" s="1"/>
  <c r="K33" i="1" s="1"/>
  <c r="H32" i="1"/>
  <c r="J32" i="1" s="1"/>
  <c r="K32" i="1" s="1"/>
  <c r="H31" i="1"/>
  <c r="J31" i="1" s="1"/>
  <c r="K31" i="1" s="1"/>
  <c r="H30" i="1"/>
  <c r="J30" i="1" s="1"/>
  <c r="K30" i="1" s="1"/>
  <c r="H29" i="1"/>
  <c r="J29" i="1" s="1"/>
  <c r="K29" i="1" s="1"/>
  <c r="H28" i="1"/>
  <c r="J28" i="1" s="1"/>
  <c r="K28" i="1" s="1"/>
  <c r="H26" i="1"/>
  <c r="J26" i="1" s="1"/>
  <c r="K26" i="1" s="1"/>
  <c r="H25" i="1"/>
  <c r="J25" i="1" s="1"/>
  <c r="K25" i="1" s="1"/>
  <c r="H24" i="1"/>
  <c r="J24" i="1" s="1"/>
  <c r="K24" i="1" s="1"/>
  <c r="H23" i="1"/>
  <c r="J23" i="1" s="1"/>
  <c r="K23" i="1" s="1"/>
  <c r="H22" i="1"/>
  <c r="J22" i="1" s="1"/>
  <c r="K22" i="1" s="1"/>
  <c r="H21" i="1"/>
  <c r="J21" i="1" s="1"/>
  <c r="K21" i="1" s="1"/>
  <c r="H20" i="1"/>
  <c r="J20" i="1" s="1"/>
  <c r="K20" i="1" s="1"/>
  <c r="H19" i="1"/>
  <c r="J19" i="1" s="1"/>
  <c r="K19" i="1" s="1"/>
  <c r="H18" i="1"/>
  <c r="J18" i="1" s="1"/>
  <c r="K18" i="1" s="1"/>
  <c r="H16" i="1"/>
  <c r="J16" i="1" s="1"/>
  <c r="K16" i="1" s="1"/>
  <c r="H12" i="1"/>
  <c r="J12" i="1" s="1"/>
  <c r="K12" i="1" s="1"/>
  <c r="H13" i="1"/>
  <c r="J13" i="1" s="1"/>
  <c r="K13" i="1" s="1"/>
  <c r="H14" i="1"/>
  <c r="J14" i="1" s="1"/>
  <c r="K14" i="1" s="1"/>
  <c r="H15" i="1"/>
  <c r="J15" i="1" s="1"/>
  <c r="K15" i="1" s="1"/>
  <c r="K9" i="1" l="1"/>
  <c r="K36" i="1" s="1"/>
</calcChain>
</file>

<file path=xl/sharedStrings.xml><?xml version="1.0" encoding="utf-8"?>
<sst xmlns="http://schemas.openxmlformats.org/spreadsheetml/2006/main" count="66" uniqueCount="64">
  <si>
    <t>Produktart</t>
  </si>
  <si>
    <t>Bezeichnung des Hilfsmittels</t>
  </si>
  <si>
    <t>Beschreibung</t>
  </si>
  <si>
    <t>09.37.01.1</t>
  </si>
  <si>
    <t>09.37.02.1</t>
  </si>
  <si>
    <t>04.40.01.0</t>
  </si>
  <si>
    <t>Wechseldruckmatratze</t>
  </si>
  <si>
    <t xml:space="preserve">
Grad 1</t>
  </si>
  <si>
    <t xml:space="preserve">
Grad 2</t>
  </si>
  <si>
    <t xml:space="preserve">
Grad 3</t>
  </si>
  <si>
    <t xml:space="preserve">
Grad 4</t>
  </si>
  <si>
    <t>11.29.08.3</t>
  </si>
  <si>
    <t>18.50.04.0</t>
  </si>
  <si>
    <t>18.51.02.0</t>
  </si>
  <si>
    <t>18.51.05.1</t>
  </si>
  <si>
    <t>18.65.01.1</t>
  </si>
  <si>
    <t>18.99.04.1</t>
  </si>
  <si>
    <t>18.99.05.1</t>
  </si>
  <si>
    <t>E-fix</t>
  </si>
  <si>
    <t>19.40.01.3</t>
  </si>
  <si>
    <t>Zurüstungen zu Krankenbett</t>
  </si>
  <si>
    <t>19.40.02.0</t>
  </si>
  <si>
    <t>19.40.02.4</t>
  </si>
  <si>
    <t>19.40.02.2</t>
  </si>
  <si>
    <t>22.40.01.0</t>
  </si>
  <si>
    <t>32.06.01.0</t>
  </si>
  <si>
    <t>32.29.01.0</t>
  </si>
  <si>
    <t>Angebotspreis brutto * Mengenangabe (zum Auswertungszweck)</t>
  </si>
  <si>
    <t xml:space="preserve">
</t>
  </si>
  <si>
    <t xml:space="preserve">
11.29.04.0</t>
  </si>
  <si>
    <t>11.29.08.0</t>
  </si>
  <si>
    <t xml:space="preserve">Fahrtkostenpauschale (Hin - und Rückfahrt) ohne Umsatzsteuer </t>
  </si>
  <si>
    <r>
      <rPr>
        <b/>
        <sz val="9"/>
        <color indexed="8"/>
        <rFont val="Arial"/>
        <family val="2"/>
      </rPr>
      <t>Mengenangaben*)</t>
    </r>
    <r>
      <rPr>
        <b/>
        <sz val="9"/>
        <color indexed="10"/>
        <rFont val="Arial"/>
        <family val="2"/>
      </rPr>
      <t xml:space="preserve"> </t>
    </r>
  </si>
  <si>
    <t xml:space="preserve">Angebotspreis brutto 1 Stück abzüglich Eigenbehalt**) </t>
  </si>
  <si>
    <t>**) der Eigenanteil der Versicherten beträgt 100 €, diese werden beim Angebotspreis pro Stück abgezogen</t>
  </si>
  <si>
    <t>Summe Angebotspreis brutto pro Jahr:</t>
  </si>
  <si>
    <t>zum Vertrag zwischen der PBeaKK</t>
  </si>
  <si>
    <t xml:space="preserve">und der Firma </t>
  </si>
  <si>
    <t>Bitte hier den Firmennamen eintragen</t>
  </si>
  <si>
    <r>
      <rPr>
        <b/>
        <sz val="10"/>
        <rFont val="Arial"/>
        <family val="2"/>
      </rPr>
      <t>Anforderungen an das Ausfüllen der Preisblätter:</t>
    </r>
    <r>
      <rPr>
        <sz val="10"/>
        <rFont val="Arial"/>
        <family val="2"/>
      </rPr>
      <t xml:space="preserve">
- Alle Preise sind in Euro (€) ohne Umsatzsteuer anzugeben, auf 2 Nachkommastellen gerundet.
- Der für den Bieter geltende Umsatzsteuersatz ist im dafür vorgesehenen Feld anzugeben.
- Das Preisblatt ist ausschließlich in der vorgegebenen Form vollständig auszufüllen. Änderungen und 
  Ergänzungen der Preisblätter sind nicht zulässig (vgl. § 57 Abs. 1 Ziff. 4 VgV) und führen, mangels der
  Möglichkeit des Vergleichs der Angebote, zum Ausschluss.
- Es sind alle im Preisblatt aufgeführten Leistungen vom Bieter zu bepreisen (ggf. mit dem Preis 0,00 €). 
  Auch fehlende Preisangaben können zum Ausschluss des Angebots zu führen.
</t>
    </r>
    <r>
      <rPr>
        <b/>
        <sz val="10"/>
        <rFont val="Arial"/>
        <family val="2"/>
      </rPr>
      <t>Anmerkung:</t>
    </r>
    <r>
      <rPr>
        <sz val="10"/>
        <rFont val="Arial"/>
        <family val="2"/>
      </rPr>
      <t xml:space="preserve">
Die angegebenen Mengen dienen als Kalkulationsgrundlage. Eine entsprechende Abnahmeverpflichtung der PBeaKK ergibt sich daraus nicht.</t>
    </r>
  </si>
  <si>
    <t xml:space="preserve">Preise LOS 1 für die nach § 2a des Vertrags durchzuführenden Maßnahmen im Sinne des § 3 Medizinprodukte-Betreiberverordnung (MPBetreibV) </t>
  </si>
  <si>
    <t xml:space="preserve">*) Geschätzte Mengenangaben/Jahr, basierend auf Erfahrungs- und Schätzwerten aus 2023, 2024 und 2025. Die Mengenangaben dienen ausschließlich Wertungszwecken. Abnahmemengen werden nicht garantiert. </t>
  </si>
  <si>
    <t>Badewannenlifter</t>
  </si>
  <si>
    <t>Elektrorollstühle für den Außenbereich</t>
  </si>
  <si>
    <t>Treppensteighilfen (elektrisch betrieben)</t>
  </si>
  <si>
    <t>Rollstuhl-Schubgeräte</t>
  </si>
  <si>
    <t>Behindertengerechte Betten, motorisch verstellbar (Liegeflächen-Länge &gt; 1,80 Meter, SAL ≤ 250 Kilogramm</t>
  </si>
  <si>
    <t>Behindertengerechte Betten, motorisch verstellbar (Liegeflächen-Länge &gt; 1,80 Meter, SAL 251 bis 314 Kilogramm</t>
  </si>
  <si>
    <t>Behindertengerechte Niedrigbetten, motorisch verstellbar (Liegeflächen-Länge &gt; 1,80 Meter</t>
  </si>
  <si>
    <t>Bettverlängerungen</t>
  </si>
  <si>
    <t>Bettaufrichter</t>
  </si>
  <si>
    <t>Lifter, fahrbar</t>
  </si>
  <si>
    <t>Biphasische Schmerztherapiegeräte, mehrkanalig, mit Therapiespeicher</t>
  </si>
  <si>
    <t>Biphasische Muskelstimulationsgeräte, mehrkanalig, mit Therapiespeicher</t>
  </si>
  <si>
    <t>Fremdkraftbetriebene Kombinationstrainer für Arme und Beine</t>
  </si>
  <si>
    <t>Umsatz-steuersatz (%)</t>
  </si>
  <si>
    <t>Gesamtpreis + Fahrtkosten-pauschale inklusive Umsatzsteuer</t>
  </si>
  <si>
    <t>Gesamtpreis ohne Umsatzsteuer
(Vertragspreis)</t>
  </si>
  <si>
    <t>Wechseldruckmatratzen mit Luftstrom</t>
  </si>
  <si>
    <t>Elektrorollstühle mit indirekter Lenkung für den Innen- und Außenbereich</t>
  </si>
  <si>
    <t>Elektromobile</t>
  </si>
  <si>
    <t>Seitengittererhöhungen</t>
  </si>
  <si>
    <t>Fremdkraftbetriebene Beintrainer</t>
  </si>
  <si>
    <t>19.40.01. (vergleichbar)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</si>
</sst>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b/>
      <sz val="9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b/>
      <sz val="16"/>
      <color theme="1"/>
      <name val="Arial"/>
      <family val="2"/>
    </font>
    <font>
      <sz val="11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5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92">
    <xf numFmtId="0" fontId="0" fillId="0" borderId="0" xfId="0"/>
    <xf numFmtId="0" fontId="3" fillId="2" borderId="1" xfId="0" applyFont="1" applyFill="1" applyBorder="1" applyAlignment="1" applyProtection="1">
      <alignment horizontal="center" vertical="center" wrapText="1"/>
    </xf>
    <xf numFmtId="9" fontId="5" fillId="3" borderId="1" xfId="2" applyFont="1" applyFill="1" applyBorder="1" applyAlignment="1" applyProtection="1">
      <alignment horizontal="center" vertical="center" wrapText="1"/>
    </xf>
    <xf numFmtId="9" fontId="5" fillId="2" borderId="1" xfId="2" applyFont="1" applyFill="1" applyBorder="1" applyAlignment="1" applyProtection="1">
      <alignment horizontal="center" vertical="center" wrapText="1"/>
    </xf>
    <xf numFmtId="164" fontId="5" fillId="4" borderId="1" xfId="1" applyNumberFormat="1" applyFont="1" applyFill="1" applyBorder="1" applyAlignment="1" applyProtection="1">
      <alignment horizontal="center" vertical="center" wrapText="1"/>
    </xf>
    <xf numFmtId="164" fontId="5" fillId="4" borderId="1" xfId="2" applyNumberFormat="1" applyFont="1" applyFill="1" applyBorder="1" applyAlignment="1" applyProtection="1">
      <alignment horizontal="center" vertical="center" wrapText="1"/>
    </xf>
    <xf numFmtId="0" fontId="8" fillId="0" borderId="4" xfId="3" applyFont="1" applyBorder="1" applyAlignment="1" applyProtection="1">
      <alignment horizontal="left" vertical="top" wrapText="1"/>
    </xf>
    <xf numFmtId="0" fontId="9" fillId="2" borderId="1" xfId="0" applyFont="1" applyFill="1" applyBorder="1" applyAlignment="1" applyProtection="1">
      <alignment horizontal="center" vertical="center"/>
    </xf>
    <xf numFmtId="164" fontId="5" fillId="4" borderId="4" xfId="1" applyNumberFormat="1" applyFont="1" applyFill="1" applyBorder="1" applyAlignment="1" applyProtection="1">
      <alignment horizontal="center" vertical="center" wrapText="1"/>
    </xf>
    <xf numFmtId="0" fontId="9" fillId="2" borderId="4" xfId="0" applyFont="1" applyFill="1" applyBorder="1" applyAlignment="1" applyProtection="1">
      <alignment horizontal="center" vertical="center"/>
    </xf>
    <xf numFmtId="164" fontId="5" fillId="4" borderId="4" xfId="2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left" vertical="top" wrapText="1"/>
    </xf>
    <xf numFmtId="0" fontId="8" fillId="0" borderId="2" xfId="0" applyFont="1" applyBorder="1" applyAlignment="1" applyProtection="1">
      <alignment horizontal="left" vertical="top" wrapText="1"/>
    </xf>
    <xf numFmtId="0" fontId="3" fillId="0" borderId="7" xfId="0" applyFont="1" applyBorder="1" applyAlignment="1" applyProtection="1">
      <alignment horizontal="left" vertical="top" wrapText="1"/>
    </xf>
    <xf numFmtId="164" fontId="5" fillId="4" borderId="2" xfId="1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/>
    </xf>
    <xf numFmtId="164" fontId="5" fillId="4" borderId="2" xfId="2" applyNumberFormat="1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top" wrapText="1"/>
    </xf>
    <xf numFmtId="0" fontId="11" fillId="0" borderId="1" xfId="0" applyFont="1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left" vertical="top" wrapText="1"/>
    </xf>
    <xf numFmtId="0" fontId="0" fillId="0" borderId="3" xfId="0" applyBorder="1" applyAlignment="1" applyProtection="1">
      <alignment horizontal="center" vertical="top" wrapText="1"/>
    </xf>
    <xf numFmtId="0" fontId="3" fillId="5" borderId="3" xfId="0" applyFont="1" applyFill="1" applyBorder="1" applyAlignment="1" applyProtection="1">
      <alignment horizontal="left" vertical="top"/>
    </xf>
    <xf numFmtId="0" fontId="13" fillId="5" borderId="3" xfId="0" applyFont="1" applyFill="1" applyBorder="1" applyAlignment="1" applyProtection="1">
      <alignment horizontal="left" vertical="top" wrapText="1"/>
    </xf>
    <xf numFmtId="0" fontId="13" fillId="5" borderId="7" xfId="0" applyFont="1" applyFill="1" applyBorder="1" applyAlignment="1" applyProtection="1">
      <alignment horizontal="left" vertical="top" wrapText="1"/>
    </xf>
    <xf numFmtId="0" fontId="8" fillId="0" borderId="12" xfId="0" applyFont="1" applyBorder="1" applyAlignment="1" applyProtection="1">
      <alignment horizontal="left" vertical="top" wrapText="1"/>
    </xf>
    <xf numFmtId="0" fontId="8" fillId="0" borderId="13" xfId="0" applyFont="1" applyBorder="1" applyAlignment="1" applyProtection="1">
      <alignment horizontal="left" vertical="top" wrapText="1"/>
    </xf>
    <xf numFmtId="0" fontId="8" fillId="0" borderId="14" xfId="0" applyFont="1" applyBorder="1" applyAlignment="1" applyProtection="1">
      <alignment horizontal="left" vertical="top" wrapText="1"/>
    </xf>
    <xf numFmtId="0" fontId="8" fillId="0" borderId="18" xfId="0" applyFont="1" applyBorder="1" applyAlignment="1" applyProtection="1">
      <alignment horizontal="left" vertical="top" wrapText="1"/>
    </xf>
    <xf numFmtId="0" fontId="15" fillId="0" borderId="0" xfId="0" applyFont="1" applyAlignment="1" applyProtection="1">
      <alignment horizontal="left" vertical="center" wrapText="1"/>
    </xf>
    <xf numFmtId="0" fontId="13" fillId="0" borderId="0" xfId="0" applyFont="1" applyProtection="1"/>
    <xf numFmtId="0" fontId="0" fillId="0" borderId="0" xfId="0" applyProtection="1"/>
    <xf numFmtId="0" fontId="13" fillId="0" borderId="0" xfId="0" applyFont="1" applyAlignment="1" applyProtection="1">
      <alignment wrapText="1"/>
    </xf>
    <xf numFmtId="164" fontId="14" fillId="0" borderId="4" xfId="0" applyNumberFormat="1" applyFont="1" applyBorder="1" applyAlignment="1" applyProtection="1">
      <alignment vertical="center"/>
    </xf>
    <xf numFmtId="0" fontId="13" fillId="5" borderId="2" xfId="0" applyFont="1" applyFill="1" applyBorder="1" applyProtection="1"/>
    <xf numFmtId="0" fontId="13" fillId="5" borderId="1" xfId="0" applyFont="1" applyFill="1" applyBorder="1" applyProtection="1"/>
    <xf numFmtId="0" fontId="0" fillId="5" borderId="0" xfId="0" applyFill="1" applyProtection="1"/>
    <xf numFmtId="0" fontId="13" fillId="0" borderId="3" xfId="0" applyFont="1" applyBorder="1" applyProtection="1"/>
    <xf numFmtId="0" fontId="13" fillId="0" borderId="7" xfId="0" applyFont="1" applyBorder="1" applyProtection="1"/>
    <xf numFmtId="164" fontId="14" fillId="0" borderId="1" xfId="0" applyNumberFormat="1" applyFont="1" applyBorder="1" applyAlignment="1" applyProtection="1">
      <alignment vertical="center"/>
    </xf>
    <xf numFmtId="164" fontId="14" fillId="0" borderId="2" xfId="0" applyNumberFormat="1" applyFont="1" applyBorder="1" applyAlignment="1" applyProtection="1">
      <alignment vertical="center"/>
    </xf>
    <xf numFmtId="44" fontId="5" fillId="3" borderId="4" xfId="1" applyFont="1" applyFill="1" applyBorder="1" applyAlignment="1" applyProtection="1">
      <alignment horizontal="center" vertical="center" wrapText="1"/>
      <protection locked="0"/>
    </xf>
    <xf numFmtId="9" fontId="5" fillId="3" borderId="4" xfId="2" applyFont="1" applyFill="1" applyBorder="1" applyAlignment="1" applyProtection="1">
      <alignment horizontal="center" vertical="center" wrapText="1"/>
      <protection locked="0"/>
    </xf>
    <xf numFmtId="9" fontId="5" fillId="3" borderId="4" xfId="2" applyNumberFormat="1" applyFont="1" applyFill="1" applyBorder="1" applyAlignment="1" applyProtection="1">
      <alignment horizontal="center" vertical="center" wrapText="1"/>
      <protection locked="0"/>
    </xf>
    <xf numFmtId="44" fontId="5" fillId="3" borderId="7" xfId="1" applyFont="1" applyFill="1" applyBorder="1" applyAlignment="1" applyProtection="1">
      <alignment horizontal="center" vertical="center" wrapText="1"/>
      <protection locked="0"/>
    </xf>
    <xf numFmtId="9" fontId="5" fillId="3" borderId="1" xfId="2" applyFont="1" applyFill="1" applyBorder="1" applyAlignment="1" applyProtection="1">
      <alignment horizontal="center" vertical="center" wrapText="1"/>
      <protection locked="0"/>
    </xf>
    <xf numFmtId="44" fontId="5" fillId="3" borderId="6" xfId="1" applyFont="1" applyFill="1" applyBorder="1" applyAlignment="1" applyProtection="1">
      <alignment horizontal="center" vertical="center" wrapText="1"/>
      <protection locked="0"/>
    </xf>
    <xf numFmtId="9" fontId="5" fillId="3" borderId="2" xfId="2" applyFont="1" applyFill="1" applyBorder="1" applyAlignment="1" applyProtection="1">
      <alignment horizontal="center" vertical="center" wrapText="1"/>
      <protection locked="0"/>
    </xf>
    <xf numFmtId="44" fontId="10" fillId="2" borderId="1" xfId="0" applyNumberFormat="1" applyFont="1" applyFill="1" applyBorder="1" applyProtection="1"/>
    <xf numFmtId="49" fontId="3" fillId="0" borderId="0" xfId="0" applyNumberFormat="1" applyFont="1" applyAlignment="1" applyProtection="1"/>
    <xf numFmtId="49" fontId="3" fillId="0" borderId="0" xfId="0" applyNumberFormat="1" applyFont="1" applyAlignment="1" applyProtection="1">
      <alignment wrapText="1"/>
    </xf>
    <xf numFmtId="44" fontId="3" fillId="0" borderId="0" xfId="4" applyFont="1" applyAlignment="1" applyProtection="1">
      <alignment wrapText="1"/>
    </xf>
    <xf numFmtId="44" fontId="9" fillId="0" borderId="0" xfId="4" applyFont="1" applyAlignment="1" applyProtection="1">
      <alignment horizontal="center" wrapText="1"/>
    </xf>
    <xf numFmtId="9" fontId="5" fillId="0" borderId="0" xfId="2" applyFont="1" applyAlignment="1" applyProtection="1">
      <alignment horizontal="center" wrapText="1"/>
    </xf>
    <xf numFmtId="44" fontId="3" fillId="0" borderId="0" xfId="1" applyFont="1" applyProtection="1"/>
    <xf numFmtId="9" fontId="2" fillId="0" borderId="0" xfId="2" applyProtection="1"/>
    <xf numFmtId="0" fontId="0" fillId="0" borderId="0" xfId="0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 wrapText="1"/>
    </xf>
    <xf numFmtId="0" fontId="19" fillId="6" borderId="0" xfId="0" applyFont="1" applyFill="1" applyAlignment="1" applyProtection="1">
      <alignment vertical="center" wrapText="1"/>
      <protection locked="0"/>
    </xf>
    <xf numFmtId="44" fontId="4" fillId="0" borderId="0" xfId="4" applyAlignment="1" applyProtection="1">
      <alignment wrapText="1"/>
    </xf>
    <xf numFmtId="0" fontId="0" fillId="0" borderId="0" xfId="0" applyAlignment="1" applyProtection="1">
      <alignment wrapText="1"/>
    </xf>
    <xf numFmtId="44" fontId="20" fillId="0" borderId="0" xfId="4" applyFont="1" applyAlignment="1" applyProtection="1">
      <alignment horizontal="center" wrapText="1"/>
    </xf>
    <xf numFmtId="9" fontId="21" fillId="0" borderId="0" xfId="2" applyFont="1" applyAlignment="1" applyProtection="1">
      <alignment horizontal="center"/>
    </xf>
    <xf numFmtId="0" fontId="13" fillId="5" borderId="2" xfId="0" applyFont="1" applyFill="1" applyBorder="1" applyAlignment="1" applyProtection="1">
      <alignment vertical="center"/>
    </xf>
    <xf numFmtId="0" fontId="13" fillId="0" borderId="4" xfId="0" applyFont="1" applyBorder="1" applyAlignment="1" applyProtection="1">
      <alignment horizontal="center" vertical="center" wrapText="1"/>
    </xf>
    <xf numFmtId="0" fontId="13" fillId="5" borderId="2" xfId="0" applyFont="1" applyFill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 wrapText="1"/>
    </xf>
    <xf numFmtId="0" fontId="13" fillId="0" borderId="11" xfId="0" applyFont="1" applyBorder="1" applyAlignment="1" applyProtection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/>
    </xf>
    <xf numFmtId="0" fontId="18" fillId="0" borderId="4" xfId="0" applyFont="1" applyBorder="1" applyAlignment="1" applyProtection="1">
      <alignment horizontal="center" vertical="center" wrapText="1"/>
    </xf>
    <xf numFmtId="0" fontId="18" fillId="0" borderId="1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2" fillId="0" borderId="9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13" fillId="0" borderId="19" xfId="0" applyFont="1" applyBorder="1" applyAlignment="1" applyProtection="1">
      <alignment horizontal="center" vertical="center" wrapText="1"/>
    </xf>
    <xf numFmtId="0" fontId="3" fillId="0" borderId="4" xfId="3" applyFont="1" applyBorder="1" applyAlignment="1" applyProtection="1">
      <alignment horizontal="left" vertical="center" wrapText="1"/>
    </xf>
    <xf numFmtId="0" fontId="3" fillId="0" borderId="15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left" vertical="center" wrapText="1"/>
    </xf>
    <xf numFmtId="0" fontId="3" fillId="0" borderId="17" xfId="0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5" xfId="0" applyFont="1" applyBorder="1" applyAlignment="1" applyProtection="1">
      <alignment vertical="center"/>
    </xf>
    <xf numFmtId="0" fontId="3" fillId="0" borderId="10" xfId="0" applyFont="1" applyBorder="1" applyAlignment="1" applyProtection="1">
      <alignment horizontal="left" vertical="center" wrapText="1"/>
    </xf>
    <xf numFmtId="0" fontId="16" fillId="0" borderId="0" xfId="0" applyFont="1" applyAlignment="1" applyProtection="1">
      <alignment horizontal="left" vertical="center" wrapText="1"/>
    </xf>
    <xf numFmtId="0" fontId="17" fillId="0" borderId="0" xfId="0" applyFont="1" applyAlignment="1" applyProtection="1">
      <alignment horizontal="left" vertical="center" wrapText="1"/>
    </xf>
    <xf numFmtId="0" fontId="13" fillId="0" borderId="9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left" vertical="center" wrapText="1"/>
    </xf>
    <xf numFmtId="0" fontId="9" fillId="0" borderId="3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7">
    <cellStyle name="Euro" xfId="4" xr:uid="{00000000-0005-0000-0000-000000000000}"/>
    <cellStyle name="Prozent" xfId="2" builtinId="5"/>
    <cellStyle name="Prozent 2" xfId="5" xr:uid="{00000000-0005-0000-0000-000002000000}"/>
    <cellStyle name="Standard" xfId="0" builtinId="0"/>
    <cellStyle name="Standard 2" xfId="3" xr:uid="{00000000-0005-0000-0000-000004000000}"/>
    <cellStyle name="Währung" xfId="1" builtinId="4"/>
    <cellStyle name="Währung 2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0"/>
  <sheetViews>
    <sheetView tabSelected="1" view="pageLayout" zoomScaleNormal="80" workbookViewId="0">
      <selection activeCell="C2" sqref="C2"/>
    </sheetView>
  </sheetViews>
  <sheetFormatPr baseColWidth="10" defaultColWidth="11.42578125" defaultRowHeight="15" x14ac:dyDescent="0.25"/>
  <cols>
    <col min="1" max="1" width="14.7109375" style="29" customWidth="1"/>
    <col min="2" max="2" width="35.42578125" style="29" customWidth="1"/>
    <col min="3" max="3" width="32.7109375" style="29" customWidth="1"/>
    <col min="4" max="4" width="17.28515625" style="29" customWidth="1"/>
    <col min="5" max="5" width="13.42578125" style="29" customWidth="1"/>
    <col min="6" max="6" width="20.85546875" style="29" customWidth="1"/>
    <col min="7" max="7" width="13" style="29" customWidth="1"/>
    <col min="8" max="8" width="20.140625" style="29" customWidth="1"/>
    <col min="9" max="9" width="21.28515625" style="29" customWidth="1"/>
    <col min="10" max="10" width="21.42578125" style="29" customWidth="1"/>
    <col min="11" max="11" width="26.28515625" style="29" customWidth="1"/>
    <col min="12" max="12" width="16.140625" style="30" customWidth="1"/>
    <col min="13" max="13" width="2.85546875" style="30" customWidth="1"/>
    <col min="14" max="16384" width="11.42578125" style="30"/>
  </cols>
  <sheetData>
    <row r="1" spans="1:14" ht="19.5" customHeight="1" x14ac:dyDescent="0.25">
      <c r="A1" s="48" t="s">
        <v>36</v>
      </c>
      <c r="B1" s="49"/>
      <c r="C1" s="49"/>
      <c r="D1" s="50"/>
      <c r="E1" s="49"/>
      <c r="F1" s="49"/>
      <c r="G1" s="51"/>
      <c r="H1" s="52"/>
      <c r="I1" s="53"/>
      <c r="J1" s="54"/>
      <c r="K1" s="30"/>
    </row>
    <row r="2" spans="1:14" ht="45" customHeight="1" x14ac:dyDescent="0.25">
      <c r="A2" s="55" t="s">
        <v>37</v>
      </c>
      <c r="B2" s="56"/>
      <c r="C2" s="57" t="s">
        <v>38</v>
      </c>
      <c r="D2" s="58"/>
      <c r="E2" s="59"/>
      <c r="F2" s="59"/>
      <c r="G2" s="60"/>
      <c r="H2" s="61"/>
      <c r="I2" s="53"/>
      <c r="J2" s="54"/>
      <c r="K2" s="30"/>
    </row>
    <row r="3" spans="1:14" ht="75.75" customHeight="1" x14ac:dyDescent="0.25">
      <c r="A3" s="85" t="s">
        <v>40</v>
      </c>
      <c r="B3" s="85"/>
      <c r="C3" s="85"/>
      <c r="D3" s="85"/>
      <c r="E3" s="85"/>
      <c r="F3" s="28"/>
      <c r="G3" s="28"/>
    </row>
    <row r="4" spans="1:14" ht="51" customHeight="1" x14ac:dyDescent="0.25">
      <c r="D4" s="84" t="s">
        <v>41</v>
      </c>
      <c r="E4" s="84"/>
      <c r="F4" s="84"/>
      <c r="G4" s="84"/>
      <c r="H4" s="84"/>
      <c r="I4" s="84"/>
      <c r="J4" s="84"/>
      <c r="K4" s="84"/>
      <c r="L4" s="31"/>
      <c r="M4" s="31"/>
      <c r="N4" s="31"/>
    </row>
    <row r="5" spans="1:14" ht="44.25" customHeight="1" x14ac:dyDescent="0.25">
      <c r="D5" s="84" t="s">
        <v>34</v>
      </c>
      <c r="E5" s="84"/>
      <c r="F5" s="84"/>
      <c r="G5" s="84"/>
      <c r="H5" s="84"/>
      <c r="I5" s="84"/>
      <c r="J5" s="84"/>
      <c r="K5" s="84"/>
      <c r="L5" s="31"/>
      <c r="M5" s="31"/>
      <c r="N5" s="31"/>
    </row>
    <row r="6" spans="1:14" ht="8.25" customHeight="1" x14ac:dyDescent="0.25"/>
    <row r="7" spans="1:14" ht="20.25" customHeight="1" x14ac:dyDescent="0.25"/>
    <row r="8" spans="1:14" ht="69" customHeight="1" x14ac:dyDescent="0.25">
      <c r="A8" s="1" t="s">
        <v>0</v>
      </c>
      <c r="B8" s="1" t="s">
        <v>1</v>
      </c>
      <c r="C8" s="1" t="s">
        <v>2</v>
      </c>
      <c r="D8" s="2" t="s">
        <v>57</v>
      </c>
      <c r="E8" s="2" t="s">
        <v>55</v>
      </c>
      <c r="F8" s="2" t="s">
        <v>31</v>
      </c>
      <c r="G8" s="2" t="s">
        <v>55</v>
      </c>
      <c r="H8" s="3" t="s">
        <v>56</v>
      </c>
      <c r="I8" s="3" t="s">
        <v>32</v>
      </c>
      <c r="J8" s="3" t="s">
        <v>33</v>
      </c>
      <c r="K8" s="3" t="s">
        <v>27</v>
      </c>
    </row>
    <row r="9" spans="1:14" ht="41.25" customHeight="1" x14ac:dyDescent="0.25">
      <c r="A9" s="63" t="s">
        <v>5</v>
      </c>
      <c r="B9" s="75" t="s">
        <v>42</v>
      </c>
      <c r="C9" s="6"/>
      <c r="D9" s="40"/>
      <c r="E9" s="41"/>
      <c r="F9" s="40"/>
      <c r="G9" s="42"/>
      <c r="H9" s="8">
        <f>SUM(D9*E9+D9)+(F9*G9+F9)</f>
        <v>0</v>
      </c>
      <c r="I9" s="9">
        <v>475</v>
      </c>
      <c r="J9" s="10">
        <f>IF(H9&lt;=100,0,H9-100)</f>
        <v>0</v>
      </c>
      <c r="K9" s="32">
        <f>SUM(I9*J9)</f>
        <v>0</v>
      </c>
    </row>
    <row r="10" spans="1:14" s="35" customFormat="1" ht="20.25" customHeight="1" thickBot="1" x14ac:dyDescent="0.3">
      <c r="A10" s="64"/>
      <c r="B10" s="62"/>
      <c r="C10" s="33"/>
      <c r="D10" s="34"/>
      <c r="E10" s="34"/>
      <c r="F10" s="34"/>
      <c r="G10" s="34"/>
      <c r="H10" s="34"/>
      <c r="I10" s="34"/>
      <c r="J10" s="34"/>
      <c r="K10" s="34"/>
      <c r="L10" s="30"/>
      <c r="M10" s="30"/>
      <c r="N10" s="30"/>
    </row>
    <row r="11" spans="1:14" ht="32.25" customHeight="1" x14ac:dyDescent="0.25">
      <c r="A11" s="65" t="s">
        <v>28</v>
      </c>
      <c r="B11" s="76" t="s">
        <v>6</v>
      </c>
      <c r="C11" s="24"/>
      <c r="D11" s="36"/>
      <c r="E11" s="36"/>
      <c r="F11" s="36"/>
      <c r="G11" s="36"/>
      <c r="H11" s="36"/>
      <c r="I11" s="36"/>
      <c r="J11" s="36"/>
      <c r="K11" s="37"/>
    </row>
    <row r="12" spans="1:14" ht="25.5" x14ac:dyDescent="0.25">
      <c r="A12" s="86" t="s">
        <v>29</v>
      </c>
      <c r="B12" s="77" t="s">
        <v>7</v>
      </c>
      <c r="C12" s="25"/>
      <c r="D12" s="43"/>
      <c r="E12" s="44"/>
      <c r="F12" s="40"/>
      <c r="G12" s="41"/>
      <c r="H12" s="4">
        <f>SUM(D12*E12+D12)</f>
        <v>0</v>
      </c>
      <c r="I12" s="7">
        <v>25</v>
      </c>
      <c r="J12" s="5">
        <f>IF(H12&lt;=100,H12,H12-100)</f>
        <v>0</v>
      </c>
      <c r="K12" s="38">
        <f t="shared" ref="K12:K15" si="0">SUM(I12*J12)</f>
        <v>0</v>
      </c>
    </row>
    <row r="13" spans="1:14" ht="25.5" x14ac:dyDescent="0.25">
      <c r="A13" s="86"/>
      <c r="B13" s="77" t="s">
        <v>8</v>
      </c>
      <c r="C13" s="25"/>
      <c r="D13" s="43"/>
      <c r="E13" s="44"/>
      <c r="F13" s="40"/>
      <c r="G13" s="44"/>
      <c r="H13" s="4">
        <f>SUM(D13*E13+D13)</f>
        <v>0</v>
      </c>
      <c r="I13" s="7">
        <v>280</v>
      </c>
      <c r="J13" s="5">
        <f>IF(H13&lt;=100,H13,H13-100)</f>
        <v>0</v>
      </c>
      <c r="K13" s="38">
        <f t="shared" si="0"/>
        <v>0</v>
      </c>
    </row>
    <row r="14" spans="1:14" ht="25.5" x14ac:dyDescent="0.25">
      <c r="A14" s="86"/>
      <c r="B14" s="77" t="s">
        <v>9</v>
      </c>
      <c r="C14" s="25"/>
      <c r="D14" s="43"/>
      <c r="E14" s="44"/>
      <c r="F14" s="40"/>
      <c r="G14" s="44"/>
      <c r="H14" s="4">
        <f>SUM(D14*E14+D14)</f>
        <v>0</v>
      </c>
      <c r="I14" s="7">
        <v>35</v>
      </c>
      <c r="J14" s="5">
        <f>IF(H14&lt;=100,H14,H14-100)</f>
        <v>0</v>
      </c>
      <c r="K14" s="38">
        <f t="shared" si="0"/>
        <v>0</v>
      </c>
    </row>
    <row r="15" spans="1:14" ht="26.25" thickBot="1" x14ac:dyDescent="0.3">
      <c r="A15" s="66" t="s">
        <v>30</v>
      </c>
      <c r="B15" s="78" t="s">
        <v>10</v>
      </c>
      <c r="C15" s="26"/>
      <c r="D15" s="45"/>
      <c r="E15" s="46"/>
      <c r="F15" s="40"/>
      <c r="G15" s="44"/>
      <c r="H15" s="14">
        <f>SUM(D15*E15+D15)</f>
        <v>0</v>
      </c>
      <c r="I15" s="15">
        <v>125</v>
      </c>
      <c r="J15" s="16">
        <f>IF(H15&lt;=100,H15,H15-100)</f>
        <v>0</v>
      </c>
      <c r="K15" s="39">
        <f t="shared" si="0"/>
        <v>0</v>
      </c>
    </row>
    <row r="16" spans="1:14" ht="25.5" x14ac:dyDescent="0.25">
      <c r="A16" s="63" t="s">
        <v>11</v>
      </c>
      <c r="B16" s="79" t="s">
        <v>58</v>
      </c>
      <c r="C16" s="27"/>
      <c r="D16" s="43"/>
      <c r="E16" s="44"/>
      <c r="F16" s="40"/>
      <c r="G16" s="44"/>
      <c r="H16" s="4">
        <f>SUM(D16*E16+D16)</f>
        <v>0</v>
      </c>
      <c r="I16" s="7">
        <v>125</v>
      </c>
      <c r="J16" s="5">
        <f>IF(H16&lt;=100,H16,H16-100)</f>
        <v>0</v>
      </c>
      <c r="K16" s="38">
        <f>SUM(I16*J16)</f>
        <v>0</v>
      </c>
    </row>
    <row r="17" spans="1:13" x14ac:dyDescent="0.25">
      <c r="A17" s="67"/>
      <c r="B17" s="62"/>
      <c r="C17" s="33"/>
      <c r="D17" s="34"/>
      <c r="E17" s="34"/>
      <c r="F17" s="34"/>
      <c r="G17" s="34"/>
      <c r="H17" s="34"/>
      <c r="I17" s="34"/>
      <c r="J17" s="34"/>
      <c r="K17" s="34"/>
    </row>
    <row r="18" spans="1:13" ht="56.25" customHeight="1" x14ac:dyDescent="0.25">
      <c r="A18" s="68" t="s">
        <v>12</v>
      </c>
      <c r="B18" s="77" t="s">
        <v>59</v>
      </c>
      <c r="C18" s="11"/>
      <c r="D18" s="40"/>
      <c r="E18" s="41"/>
      <c r="F18" s="40"/>
      <c r="G18" s="44"/>
      <c r="H18" s="8">
        <f t="shared" ref="H18:H26" si="1">SUM(D18*E18+D18)</f>
        <v>0</v>
      </c>
      <c r="I18" s="9">
        <v>165</v>
      </c>
      <c r="J18" s="10">
        <f t="shared" ref="J18:J26" si="2">IF(H18&lt;=100,H18,H18-100)</f>
        <v>0</v>
      </c>
      <c r="K18" s="32">
        <f t="shared" ref="K18:K26" si="3">SUM(I18*J18)</f>
        <v>0</v>
      </c>
    </row>
    <row r="19" spans="1:13" ht="25.5" x14ac:dyDescent="0.25">
      <c r="A19" s="69" t="s">
        <v>13</v>
      </c>
      <c r="B19" s="77" t="s">
        <v>43</v>
      </c>
      <c r="C19" s="11"/>
      <c r="D19" s="40"/>
      <c r="E19" s="41"/>
      <c r="F19" s="40"/>
      <c r="G19" s="44"/>
      <c r="H19" s="8">
        <f t="shared" si="1"/>
        <v>0</v>
      </c>
      <c r="I19" s="9">
        <v>5</v>
      </c>
      <c r="J19" s="10">
        <f t="shared" si="2"/>
        <v>0</v>
      </c>
      <c r="K19" s="32">
        <f t="shared" si="3"/>
        <v>0</v>
      </c>
    </row>
    <row r="20" spans="1:13" ht="15.75" x14ac:dyDescent="0.25">
      <c r="A20" s="63" t="s">
        <v>14</v>
      </c>
      <c r="B20" s="77" t="s">
        <v>60</v>
      </c>
      <c r="C20" s="11"/>
      <c r="D20" s="40"/>
      <c r="E20" s="41"/>
      <c r="F20" s="40"/>
      <c r="G20" s="44"/>
      <c r="H20" s="8">
        <f t="shared" si="1"/>
        <v>0</v>
      </c>
      <c r="I20" s="9">
        <v>250</v>
      </c>
      <c r="J20" s="10">
        <f t="shared" si="2"/>
        <v>0</v>
      </c>
      <c r="K20" s="32">
        <f t="shared" si="3"/>
        <v>0</v>
      </c>
    </row>
    <row r="21" spans="1:13" ht="25.5" x14ac:dyDescent="0.25">
      <c r="A21" s="63" t="s">
        <v>15</v>
      </c>
      <c r="B21" s="77" t="s">
        <v>44</v>
      </c>
      <c r="C21" s="11"/>
      <c r="D21" s="40"/>
      <c r="E21" s="41"/>
      <c r="F21" s="40"/>
      <c r="G21" s="41"/>
      <c r="H21" s="8">
        <f t="shared" si="1"/>
        <v>0</v>
      </c>
      <c r="I21" s="9">
        <v>25</v>
      </c>
      <c r="J21" s="10">
        <f t="shared" si="2"/>
        <v>0</v>
      </c>
      <c r="K21" s="32">
        <f t="shared" si="3"/>
        <v>0</v>
      </c>
    </row>
    <row r="22" spans="1:13" ht="15.75" x14ac:dyDescent="0.25">
      <c r="A22" s="63" t="s">
        <v>16</v>
      </c>
      <c r="B22" s="80" t="s">
        <v>45</v>
      </c>
      <c r="C22" s="11"/>
      <c r="D22" s="40"/>
      <c r="E22" s="41"/>
      <c r="F22" s="40"/>
      <c r="G22" s="41"/>
      <c r="H22" s="8">
        <f t="shared" si="1"/>
        <v>0</v>
      </c>
      <c r="I22" s="9">
        <v>300</v>
      </c>
      <c r="J22" s="10">
        <f t="shared" si="2"/>
        <v>0</v>
      </c>
      <c r="K22" s="32">
        <f t="shared" si="3"/>
        <v>0</v>
      </c>
    </row>
    <row r="23" spans="1:13" ht="15.75" x14ac:dyDescent="0.25">
      <c r="A23" s="63" t="s">
        <v>17</v>
      </c>
      <c r="B23" s="81" t="s">
        <v>18</v>
      </c>
      <c r="C23" s="11"/>
      <c r="D23" s="40"/>
      <c r="E23" s="41"/>
      <c r="F23" s="40"/>
      <c r="G23" s="41"/>
      <c r="H23" s="8">
        <f t="shared" si="1"/>
        <v>0</v>
      </c>
      <c r="I23" s="9">
        <v>125</v>
      </c>
      <c r="J23" s="10">
        <f t="shared" si="2"/>
        <v>0</v>
      </c>
      <c r="K23" s="32">
        <f t="shared" si="3"/>
        <v>0</v>
      </c>
    </row>
    <row r="24" spans="1:13" ht="74.25" customHeight="1" x14ac:dyDescent="0.25">
      <c r="A24" s="63" t="s">
        <v>19</v>
      </c>
      <c r="B24" s="80" t="s">
        <v>46</v>
      </c>
      <c r="C24" s="11"/>
      <c r="D24" s="40"/>
      <c r="E24" s="41"/>
      <c r="F24" s="40"/>
      <c r="G24" s="41"/>
      <c r="H24" s="8">
        <f t="shared" si="1"/>
        <v>0</v>
      </c>
      <c r="I24" s="9">
        <v>850</v>
      </c>
      <c r="J24" s="10">
        <f t="shared" si="2"/>
        <v>0</v>
      </c>
      <c r="K24" s="32">
        <f t="shared" si="3"/>
        <v>0</v>
      </c>
    </row>
    <row r="25" spans="1:13" ht="78.75" customHeight="1" x14ac:dyDescent="0.25">
      <c r="A25" s="63" t="s">
        <v>19</v>
      </c>
      <c r="B25" s="80" t="s">
        <v>47</v>
      </c>
      <c r="C25" s="12"/>
      <c r="D25" s="40"/>
      <c r="E25" s="41"/>
      <c r="F25" s="40"/>
      <c r="G25" s="41"/>
      <c r="H25" s="8">
        <f t="shared" si="1"/>
        <v>0</v>
      </c>
      <c r="I25" s="9">
        <v>150</v>
      </c>
      <c r="J25" s="10">
        <f t="shared" si="2"/>
        <v>0</v>
      </c>
      <c r="K25" s="32">
        <f t="shared" si="3"/>
        <v>0</v>
      </c>
    </row>
    <row r="26" spans="1:13" ht="78.75" customHeight="1" x14ac:dyDescent="0.25">
      <c r="A26" s="70" t="s">
        <v>63</v>
      </c>
      <c r="B26" s="80" t="s">
        <v>48</v>
      </c>
      <c r="C26" s="18"/>
      <c r="D26" s="40"/>
      <c r="E26" s="41"/>
      <c r="F26" s="40"/>
      <c r="G26" s="41"/>
      <c r="H26" s="8">
        <f t="shared" si="1"/>
        <v>0</v>
      </c>
      <c r="I26" s="9">
        <v>50</v>
      </c>
      <c r="J26" s="10">
        <f t="shared" si="2"/>
        <v>0</v>
      </c>
      <c r="K26" s="32">
        <f t="shared" si="3"/>
        <v>0</v>
      </c>
    </row>
    <row r="27" spans="1:13" ht="30.75" customHeight="1" x14ac:dyDescent="0.25">
      <c r="A27" s="71"/>
      <c r="B27" s="82" t="s">
        <v>20</v>
      </c>
      <c r="C27" s="21"/>
      <c r="D27" s="22"/>
      <c r="E27" s="22"/>
      <c r="F27" s="22"/>
      <c r="G27" s="22"/>
      <c r="H27" s="22"/>
      <c r="I27" s="22"/>
      <c r="J27" s="22"/>
      <c r="K27" s="23"/>
      <c r="L27" s="20"/>
      <c r="M27" s="19"/>
    </row>
    <row r="28" spans="1:13" ht="27" customHeight="1" x14ac:dyDescent="0.25">
      <c r="A28" s="72" t="s">
        <v>21</v>
      </c>
      <c r="B28" s="80" t="s">
        <v>49</v>
      </c>
      <c r="C28" s="13"/>
      <c r="D28" s="40"/>
      <c r="E28" s="41"/>
      <c r="F28" s="40"/>
      <c r="G28" s="41"/>
      <c r="H28" s="8">
        <f t="shared" ref="H28:H35" si="4">SUM(D28*E28+D28)</f>
        <v>0</v>
      </c>
      <c r="I28" s="9">
        <v>30</v>
      </c>
      <c r="J28" s="10">
        <f t="shared" ref="J28:J35" si="5">IF(H28&lt;=100,H28,H28-100)</f>
        <v>0</v>
      </c>
      <c r="K28" s="32">
        <f>SUM(I28*J28)</f>
        <v>0</v>
      </c>
    </row>
    <row r="29" spans="1:13" ht="27.75" customHeight="1" x14ac:dyDescent="0.25">
      <c r="A29" s="73" t="s">
        <v>22</v>
      </c>
      <c r="B29" s="83" t="s">
        <v>61</v>
      </c>
      <c r="C29" s="13"/>
      <c r="D29" s="40"/>
      <c r="E29" s="41"/>
      <c r="F29" s="40"/>
      <c r="G29" s="41"/>
      <c r="H29" s="8">
        <f t="shared" si="4"/>
        <v>0</v>
      </c>
      <c r="I29" s="9">
        <v>50</v>
      </c>
      <c r="J29" s="10">
        <f t="shared" si="5"/>
        <v>0</v>
      </c>
      <c r="K29" s="32">
        <f>SUM(I29*J29)</f>
        <v>0</v>
      </c>
    </row>
    <row r="30" spans="1:13" ht="27" customHeight="1" x14ac:dyDescent="0.25">
      <c r="A30" s="74" t="s">
        <v>23</v>
      </c>
      <c r="B30" s="80" t="s">
        <v>50</v>
      </c>
      <c r="C30" s="13"/>
      <c r="D30" s="40"/>
      <c r="E30" s="41"/>
      <c r="F30" s="40"/>
      <c r="G30" s="41"/>
      <c r="H30" s="8">
        <f t="shared" si="4"/>
        <v>0</v>
      </c>
      <c r="I30" s="9">
        <v>80</v>
      </c>
      <c r="J30" s="10">
        <f t="shared" si="5"/>
        <v>0</v>
      </c>
      <c r="K30" s="32">
        <f>SUM(I30*J30)</f>
        <v>0</v>
      </c>
    </row>
    <row r="31" spans="1:13" ht="28.5" customHeight="1" x14ac:dyDescent="0.25">
      <c r="A31" s="72" t="s">
        <v>24</v>
      </c>
      <c r="B31" s="80" t="s">
        <v>51</v>
      </c>
      <c r="C31" s="18"/>
      <c r="D31" s="40"/>
      <c r="E31" s="41"/>
      <c r="F31" s="40"/>
      <c r="G31" s="41"/>
      <c r="H31" s="8">
        <f t="shared" si="4"/>
        <v>0</v>
      </c>
      <c r="I31" s="9">
        <v>55</v>
      </c>
      <c r="J31" s="10">
        <f t="shared" si="5"/>
        <v>0</v>
      </c>
      <c r="K31" s="32">
        <f>SUM(I31*J31)</f>
        <v>0</v>
      </c>
    </row>
    <row r="32" spans="1:13" ht="59.25" customHeight="1" x14ac:dyDescent="0.25">
      <c r="A32" s="72" t="s">
        <v>3</v>
      </c>
      <c r="B32" s="80" t="s">
        <v>52</v>
      </c>
      <c r="C32" s="18"/>
      <c r="D32" s="40"/>
      <c r="E32" s="41"/>
      <c r="F32" s="40"/>
      <c r="G32" s="41"/>
      <c r="H32" s="8">
        <f t="shared" si="4"/>
        <v>0</v>
      </c>
      <c r="I32" s="9">
        <v>450</v>
      </c>
      <c r="J32" s="10">
        <f t="shared" si="5"/>
        <v>0</v>
      </c>
      <c r="K32" s="32">
        <f t="shared" ref="K32:K33" si="6">SUM(I32*J32)</f>
        <v>0</v>
      </c>
    </row>
    <row r="33" spans="1:11" ht="58.5" customHeight="1" x14ac:dyDescent="0.25">
      <c r="A33" s="72" t="s">
        <v>4</v>
      </c>
      <c r="B33" s="80" t="s">
        <v>53</v>
      </c>
      <c r="C33" s="17"/>
      <c r="D33" s="40"/>
      <c r="E33" s="41"/>
      <c r="F33" s="40"/>
      <c r="G33" s="41"/>
      <c r="H33" s="8">
        <f t="shared" si="4"/>
        <v>0</v>
      </c>
      <c r="I33" s="9">
        <v>40</v>
      </c>
      <c r="J33" s="10">
        <f t="shared" si="5"/>
        <v>0</v>
      </c>
      <c r="K33" s="32">
        <f t="shared" si="6"/>
        <v>0</v>
      </c>
    </row>
    <row r="34" spans="1:11" ht="34.5" customHeight="1" x14ac:dyDescent="0.25">
      <c r="A34" s="72" t="s">
        <v>25</v>
      </c>
      <c r="B34" s="80" t="s">
        <v>62</v>
      </c>
      <c r="C34" s="18"/>
      <c r="D34" s="40"/>
      <c r="E34" s="41"/>
      <c r="F34" s="40"/>
      <c r="G34" s="41"/>
      <c r="H34" s="8">
        <f t="shared" si="4"/>
        <v>0</v>
      </c>
      <c r="I34" s="9">
        <v>25</v>
      </c>
      <c r="J34" s="10">
        <f t="shared" si="5"/>
        <v>0</v>
      </c>
      <c r="K34" s="32">
        <f t="shared" ref="K34:K35" si="7">SUM(I34*J34)</f>
        <v>0</v>
      </c>
    </row>
    <row r="35" spans="1:11" ht="42" customHeight="1" x14ac:dyDescent="0.25">
      <c r="A35" s="72" t="s">
        <v>26</v>
      </c>
      <c r="B35" s="80" t="s">
        <v>54</v>
      </c>
      <c r="C35" s="17"/>
      <c r="D35" s="40"/>
      <c r="E35" s="41"/>
      <c r="F35" s="40"/>
      <c r="G35" s="41"/>
      <c r="H35" s="8">
        <f t="shared" si="4"/>
        <v>0</v>
      </c>
      <c r="I35" s="9">
        <v>60</v>
      </c>
      <c r="J35" s="10">
        <f t="shared" si="5"/>
        <v>0</v>
      </c>
      <c r="K35" s="32">
        <f t="shared" si="7"/>
        <v>0</v>
      </c>
    </row>
    <row r="36" spans="1:11" ht="40.5" customHeight="1" x14ac:dyDescent="0.3">
      <c r="A36" s="87" t="s">
        <v>35</v>
      </c>
      <c r="B36" s="88"/>
      <c r="C36" s="88"/>
      <c r="D36" s="88"/>
      <c r="E36" s="88"/>
      <c r="F36" s="88"/>
      <c r="G36" s="88"/>
      <c r="H36" s="88"/>
      <c r="I36" s="88"/>
      <c r="J36" s="89"/>
      <c r="K36" s="47">
        <f>SUM(K9:K35)</f>
        <v>0</v>
      </c>
    </row>
    <row r="37" spans="1:11" ht="48.75" customHeight="1" x14ac:dyDescent="0.25"/>
    <row r="38" spans="1:11" ht="13.5" hidden="1" customHeight="1" x14ac:dyDescent="0.25"/>
    <row r="39" spans="1:11" ht="13.5" hidden="1" customHeight="1" x14ac:dyDescent="0.25"/>
    <row r="40" spans="1:11" hidden="1" x14ac:dyDescent="0.25"/>
  </sheetData>
  <sheetProtection algorithmName="SHA-512" hashValue="fkGT8tFz5bE3bxnwQSPybbyCUn0HpZR6IqRiny4/nQk6F5nlJbtU2vjfV7mh/s1KUoXO3RYz0t96tD3DYFzcdQ==" saltValue="ixKIak+/0IwvmM7RFDswtg==" spinCount="100000" sheet="1" selectLockedCells="1"/>
  <mergeCells count="5">
    <mergeCell ref="D4:K4"/>
    <mergeCell ref="A3:E3"/>
    <mergeCell ref="A12:A14"/>
    <mergeCell ref="D5:K5"/>
    <mergeCell ref="A36:J36"/>
  </mergeCells>
  <pageMargins left="0.70866141732283472" right="0.70866141732283472" top="0.78740157480314965" bottom="0.78740157480314965" header="0.31496062992125984" footer="0.31496062992125984"/>
  <pageSetup paperSize="9" scale="51" fitToHeight="0" orientation="landscape" r:id="rId1"/>
  <headerFooter alignWithMargins="0">
    <oddHeader>&amp;RAnhang 2a - LOS 1 zu Angebotsaufforderung U2-04/04/2026</oddHeader>
    <oddFooter>&amp;L14.07.2026&amp;C&amp;A&amp;RSeite &amp;P von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F15"/>
  <sheetViews>
    <sheetView workbookViewId="0">
      <selection activeCell="J15" sqref="J15"/>
    </sheetView>
  </sheetViews>
  <sheetFormatPr baseColWidth="10" defaultRowHeight="15" x14ac:dyDescent="0.25"/>
  <cols>
    <col min="6" max="6" width="31" customWidth="1"/>
    <col min="262" max="262" width="31" customWidth="1"/>
    <col min="518" max="518" width="31" customWidth="1"/>
    <col min="774" max="774" width="31" customWidth="1"/>
    <col min="1030" max="1030" width="31" customWidth="1"/>
    <col min="1286" max="1286" width="31" customWidth="1"/>
    <col min="1542" max="1542" width="31" customWidth="1"/>
    <col min="1798" max="1798" width="31" customWidth="1"/>
    <col min="2054" max="2054" width="31" customWidth="1"/>
    <col min="2310" max="2310" width="31" customWidth="1"/>
    <col min="2566" max="2566" width="31" customWidth="1"/>
    <col min="2822" max="2822" width="31" customWidth="1"/>
    <col min="3078" max="3078" width="31" customWidth="1"/>
    <col min="3334" max="3334" width="31" customWidth="1"/>
    <col min="3590" max="3590" width="31" customWidth="1"/>
    <col min="3846" max="3846" width="31" customWidth="1"/>
    <col min="4102" max="4102" width="31" customWidth="1"/>
    <col min="4358" max="4358" width="31" customWidth="1"/>
    <col min="4614" max="4614" width="31" customWidth="1"/>
    <col min="4870" max="4870" width="31" customWidth="1"/>
    <col min="5126" max="5126" width="31" customWidth="1"/>
    <col min="5382" max="5382" width="31" customWidth="1"/>
    <col min="5638" max="5638" width="31" customWidth="1"/>
    <col min="5894" max="5894" width="31" customWidth="1"/>
    <col min="6150" max="6150" width="31" customWidth="1"/>
    <col min="6406" max="6406" width="31" customWidth="1"/>
    <col min="6662" max="6662" width="31" customWidth="1"/>
    <col min="6918" max="6918" width="31" customWidth="1"/>
    <col min="7174" max="7174" width="31" customWidth="1"/>
    <col min="7430" max="7430" width="31" customWidth="1"/>
    <col min="7686" max="7686" width="31" customWidth="1"/>
    <col min="7942" max="7942" width="31" customWidth="1"/>
    <col min="8198" max="8198" width="31" customWidth="1"/>
    <col min="8454" max="8454" width="31" customWidth="1"/>
    <col min="8710" max="8710" width="31" customWidth="1"/>
    <col min="8966" max="8966" width="31" customWidth="1"/>
    <col min="9222" max="9222" width="31" customWidth="1"/>
    <col min="9478" max="9478" width="31" customWidth="1"/>
    <col min="9734" max="9734" width="31" customWidth="1"/>
    <col min="9990" max="9990" width="31" customWidth="1"/>
    <col min="10246" max="10246" width="31" customWidth="1"/>
    <col min="10502" max="10502" width="31" customWidth="1"/>
    <col min="10758" max="10758" width="31" customWidth="1"/>
    <col min="11014" max="11014" width="31" customWidth="1"/>
    <col min="11270" max="11270" width="31" customWidth="1"/>
    <col min="11526" max="11526" width="31" customWidth="1"/>
    <col min="11782" max="11782" width="31" customWidth="1"/>
    <col min="12038" max="12038" width="31" customWidth="1"/>
    <col min="12294" max="12294" width="31" customWidth="1"/>
    <col min="12550" max="12550" width="31" customWidth="1"/>
    <col min="12806" max="12806" width="31" customWidth="1"/>
    <col min="13062" max="13062" width="31" customWidth="1"/>
    <col min="13318" max="13318" width="31" customWidth="1"/>
    <col min="13574" max="13574" width="31" customWidth="1"/>
    <col min="13830" max="13830" width="31" customWidth="1"/>
    <col min="14086" max="14086" width="31" customWidth="1"/>
    <col min="14342" max="14342" width="31" customWidth="1"/>
    <col min="14598" max="14598" width="31" customWidth="1"/>
    <col min="14854" max="14854" width="31" customWidth="1"/>
    <col min="15110" max="15110" width="31" customWidth="1"/>
    <col min="15366" max="15366" width="31" customWidth="1"/>
    <col min="15622" max="15622" width="31" customWidth="1"/>
    <col min="15878" max="15878" width="31" customWidth="1"/>
    <col min="16134" max="16134" width="31" customWidth="1"/>
  </cols>
  <sheetData>
    <row r="3" spans="1:6" x14ac:dyDescent="0.25">
      <c r="A3" s="90" t="s">
        <v>39</v>
      </c>
      <c r="B3" s="91"/>
      <c r="C3" s="91"/>
      <c r="D3" s="91"/>
      <c r="E3" s="91"/>
      <c r="F3" s="91"/>
    </row>
    <row r="4" spans="1:6" x14ac:dyDescent="0.25">
      <c r="A4" s="91"/>
      <c r="B4" s="91"/>
      <c r="C4" s="91"/>
      <c r="D4" s="91"/>
      <c r="E4" s="91"/>
      <c r="F4" s="91"/>
    </row>
    <row r="5" spans="1:6" x14ac:dyDescent="0.25">
      <c r="A5" s="91"/>
      <c r="B5" s="91"/>
      <c r="C5" s="91"/>
      <c r="D5" s="91"/>
      <c r="E5" s="91"/>
      <c r="F5" s="91"/>
    </row>
    <row r="6" spans="1:6" x14ac:dyDescent="0.25">
      <c r="A6" s="91"/>
      <c r="B6" s="91"/>
      <c r="C6" s="91"/>
      <c r="D6" s="91"/>
      <c r="E6" s="91"/>
      <c r="F6" s="91"/>
    </row>
    <row r="7" spans="1:6" x14ac:dyDescent="0.25">
      <c r="A7" s="91"/>
      <c r="B7" s="91"/>
      <c r="C7" s="91"/>
      <c r="D7" s="91"/>
      <c r="E7" s="91"/>
      <c r="F7" s="91"/>
    </row>
    <row r="8" spans="1:6" x14ac:dyDescent="0.25">
      <c r="A8" s="91"/>
      <c r="B8" s="91"/>
      <c r="C8" s="91"/>
      <c r="D8" s="91"/>
      <c r="E8" s="91"/>
      <c r="F8" s="91"/>
    </row>
    <row r="9" spans="1:6" x14ac:dyDescent="0.25">
      <c r="A9" s="91"/>
      <c r="B9" s="91"/>
      <c r="C9" s="91"/>
      <c r="D9" s="91"/>
      <c r="E9" s="91"/>
      <c r="F9" s="91"/>
    </row>
    <row r="10" spans="1:6" x14ac:dyDescent="0.25">
      <c r="A10" s="91"/>
      <c r="B10" s="91"/>
      <c r="C10" s="91"/>
      <c r="D10" s="91"/>
      <c r="E10" s="91"/>
      <c r="F10" s="91"/>
    </row>
    <row r="11" spans="1:6" x14ac:dyDescent="0.25">
      <c r="A11" s="91"/>
      <c r="B11" s="91"/>
      <c r="C11" s="91"/>
      <c r="D11" s="91"/>
      <c r="E11" s="91"/>
      <c r="F11" s="91"/>
    </row>
    <row r="12" spans="1:6" x14ac:dyDescent="0.25">
      <c r="A12" s="91"/>
      <c r="B12" s="91"/>
      <c r="C12" s="91"/>
      <c r="D12" s="91"/>
      <c r="E12" s="91"/>
      <c r="F12" s="91"/>
    </row>
    <row r="13" spans="1:6" x14ac:dyDescent="0.25">
      <c r="A13" s="91"/>
      <c r="B13" s="91"/>
      <c r="C13" s="91"/>
      <c r="D13" s="91"/>
      <c r="E13" s="91"/>
      <c r="F13" s="91"/>
    </row>
    <row r="14" spans="1:6" x14ac:dyDescent="0.25">
      <c r="A14" s="91"/>
      <c r="B14" s="91"/>
      <c r="C14" s="91"/>
      <c r="D14" s="91"/>
      <c r="E14" s="91"/>
      <c r="F14" s="91"/>
    </row>
    <row r="15" spans="1:6" x14ac:dyDescent="0.25">
      <c r="A15" s="91"/>
      <c r="B15" s="91"/>
      <c r="C15" s="91"/>
      <c r="D15" s="91"/>
      <c r="E15" s="91"/>
      <c r="F15" s="91"/>
    </row>
  </sheetData>
  <sheetProtection algorithmName="SHA-512" hashValue="8v+w5ctNoDFZrbf3+7Tv5h/+D4gkeYPFvgJNh7+vn/aHksJnYeRAMVIITohA1TwxsWdYotpeImC6TUleyde8gA==" saltValue="Jd7Gopmjsvn4O/s3zF2kDw==" spinCount="100000" sheet="1" objects="1" scenarios="1"/>
  <mergeCells count="1">
    <mergeCell ref="A3:F1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STK Los 1</vt:lpstr>
      <vt:lpstr>Hinweise</vt:lpstr>
      <vt:lpstr>'STK Los 1'!Drucktitel</vt:lpstr>
    </vt:vector>
  </TitlesOfParts>
  <Company>PBeaKK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Mezger, Julia</dc:creator>
  <cp:lastModifiedBy>Ruf, Hannelore</cp:lastModifiedBy>
  <cp:lastPrinted>2022-06-07T13:09:51Z</cp:lastPrinted>
  <dcterms:created xsi:type="dcterms:W3CDTF">2018-07-20T11:11:21Z</dcterms:created>
  <dcterms:modified xsi:type="dcterms:W3CDTF">2026-07-16T15:29:32Z</dcterms:modified>
</cp:coreProperties>
</file>